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66925"/>
  <mc:AlternateContent xmlns:mc="http://schemas.openxmlformats.org/markup-compatibility/2006">
    <mc:Choice Requires="x15">
      <x15ac:absPath xmlns:x15ac="http://schemas.microsoft.com/office/spreadsheetml/2010/11/ac" url="https://soco365-my.sharepoint.com/personal/bhorne_southernco_com/Documents/Documents/Scratch/Regulatory/USF Plans/43510/2025/Emmanuel/Attachments/"/>
    </mc:Choice>
  </mc:AlternateContent>
  <xr:revisionPtr revIDLastSave="9" documentId="8_{F7F3C073-454B-4A73-9F1A-BD40280C4C52}" xr6:coauthVersionLast="47" xr6:coauthVersionMax="47" xr10:uidLastSave="{C4540443-B54D-4665-9644-3AAD019D5FD7}"/>
  <bookViews>
    <workbookView xWindow="-120" yWindow="-120" windowWidth="29040" windowHeight="15720" tabRatio="601" xr2:uid="{03CFC57C-C6D1-4E71-97BC-C05F495E47E4}"/>
  </bookViews>
  <sheets>
    <sheet name="Emanue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6" i="1" l="1"/>
</calcChain>
</file>

<file path=xl/sharedStrings.xml><?xml version="1.0" encoding="utf-8"?>
<sst xmlns="http://schemas.openxmlformats.org/spreadsheetml/2006/main" count="53" uniqueCount="36">
  <si>
    <t>Project Information</t>
  </si>
  <si>
    <t>Proposed Load</t>
  </si>
  <si>
    <t>Proposed Main Section 1</t>
  </si>
  <si>
    <t>Proposed Main Section 2</t>
  </si>
  <si>
    <t>Proposed Main Section 3</t>
  </si>
  <si>
    <t>Proposed Service</t>
  </si>
  <si>
    <t>Cost Estimate</t>
  </si>
  <si>
    <t>Approvals</t>
  </si>
  <si>
    <t>Project Name</t>
  </si>
  <si>
    <t>Address</t>
  </si>
  <si>
    <t>Location Code</t>
  </si>
  <si>
    <t>Project Summary</t>
  </si>
  <si>
    <t>Requested By</t>
  </si>
  <si>
    <t>Date Requested</t>
  </si>
  <si>
    <t>Load (MCFH)</t>
  </si>
  <si>
    <t>Category</t>
  </si>
  <si>
    <t>Size</t>
  </si>
  <si>
    <t>Type</t>
  </si>
  <si>
    <t>Wall Thickness</t>
  </si>
  <si>
    <t>Length (ft)</t>
  </si>
  <si>
    <t>Grand Total</t>
  </si>
  <si>
    <t>Accuracy</t>
  </si>
  <si>
    <t>Mgr</t>
  </si>
  <si>
    <t>Director</t>
  </si>
  <si>
    <t>VP</t>
  </si>
  <si>
    <t>SVP</t>
  </si>
  <si>
    <t>Dist.</t>
  </si>
  <si>
    <t>Steel</t>
  </si>
  <si>
    <t>TOTAL</t>
  </si>
  <si>
    <t xml:space="preserve"> </t>
  </si>
  <si>
    <t>Disclaimer</t>
  </si>
  <si>
    <t>The attached estimate is for planning purposes only and cannot be used as a firm quotation from Atlanta Gas Light or our contractors.  We will not be able to provide a firm quote until the project undergoes additional engineering and cost information is solicited from our vendors thru our formal bid process.  The costs provided are based on rule of thumb estimates, local knowledge, and/or past history as well as mapping technologies.  The estimated installation period can be delayed due to permitting delays and undetected terrain features (boring through rock formations, water crossings, etc.) which affects costs.</t>
  </si>
  <si>
    <t>LJR Forest Products</t>
  </si>
  <si>
    <t>plus 50% or minus 30%</t>
  </si>
  <si>
    <t>Install 1,400 LF of 4" HP STL, 18,000 LF of 6" HP STL and 28,000 LF of 12" HP STL</t>
  </si>
  <si>
    <t>Note: Steel MAOP 300 psi, plastic MAOP 60 psi unless otherwise noted.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</si>
</sst>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71" formatCode="_(&quot;$&quot;* #,##0_);_(&quot;$&quot;* \(#,##0\);_(&quot;$&quot;* &quot;-&quot;??_);_(@_)"/>
  </numFmts>
  <fonts count="10"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sz val="10"/>
      <name val="Arial"/>
      <family val="2"/>
    </font>
    <font>
      <sz val="10"/>
      <name val="Microsoft Sans Serif"/>
      <family val="2"/>
    </font>
    <font>
      <sz val="11"/>
      <name val="Calibri"/>
      <family val="2"/>
      <scheme val="minor"/>
    </font>
    <font>
      <sz val="10"/>
      <color theme="1"/>
      <name val="Calibri"/>
      <family val="2"/>
      <scheme val="minor"/>
    </font>
    <font>
      <sz val="11"/>
      <color rgb="FFFF66FF"/>
      <name val="Calibri"/>
      <family val="2"/>
      <scheme val="minor"/>
    </font>
  </fonts>
  <fills count="10">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6">
    <xf numFmtId="0" fontId="0" fillId="0" borderId="0"/>
    <xf numFmtId="44" fontId="1" fillId="0" borderId="0" applyFont="0" applyFill="0" applyBorder="0" applyAlignment="0" applyProtection="0"/>
    <xf numFmtId="43" fontId="1" fillId="0" borderId="0" applyFont="0" applyFill="0" applyBorder="0" applyAlignment="0" applyProtection="0"/>
    <xf numFmtId="0" fontId="5" fillId="0" borderId="0"/>
    <xf numFmtId="44" fontId="5" fillId="0" borderId="0" applyFont="0" applyFill="0" applyBorder="0" applyAlignment="0" applyProtection="0"/>
    <xf numFmtId="0" fontId="6" fillId="0" borderId="0"/>
  </cellStyleXfs>
  <cellXfs count="56">
    <xf numFmtId="0" fontId="0" fillId="0" borderId="0" xfId="0"/>
    <xf numFmtId="0" fontId="3" fillId="0" borderId="0" xfId="0" applyFont="1"/>
    <xf numFmtId="0" fontId="3" fillId="5" borderId="1" xfId="0" applyFont="1" applyFill="1" applyBorder="1" applyAlignment="1">
      <alignment horizontal="center" wrapText="1"/>
    </xf>
    <xf numFmtId="0" fontId="3" fillId="5" borderId="2" xfId="0" applyFont="1" applyFill="1" applyBorder="1" applyAlignment="1">
      <alignment horizontal="center" wrapText="1"/>
    </xf>
    <xf numFmtId="0" fontId="2" fillId="7" borderId="1" xfId="0" applyFont="1" applyFill="1" applyBorder="1" applyAlignment="1">
      <alignment horizontal="center" wrapText="1"/>
    </xf>
    <xf numFmtId="42" fontId="2" fillId="7" borderId="1" xfId="0" applyNumberFormat="1" applyFont="1" applyFill="1" applyBorder="1" applyAlignment="1">
      <alignment horizontal="center" wrapText="1"/>
    </xf>
    <xf numFmtId="0" fontId="3" fillId="8" borderId="7" xfId="0" applyFont="1" applyFill="1" applyBorder="1" applyAlignment="1">
      <alignment horizontal="center" wrapText="1"/>
    </xf>
    <xf numFmtId="0" fontId="3" fillId="8" borderId="2" xfId="0" applyFont="1" applyFill="1" applyBorder="1" applyAlignment="1">
      <alignment horizontal="center" wrapText="1"/>
    </xf>
    <xf numFmtId="0" fontId="3" fillId="3" borderId="3" xfId="0" applyFont="1" applyFill="1" applyBorder="1" applyAlignment="1">
      <alignment horizontal="center" wrapText="1"/>
    </xf>
    <xf numFmtId="0" fontId="3" fillId="3" borderId="2" xfId="0" applyFont="1" applyFill="1" applyBorder="1" applyAlignment="1">
      <alignment horizontal="center" wrapText="1"/>
    </xf>
    <xf numFmtId="0" fontId="3" fillId="3" borderId="0" xfId="0" applyFont="1" applyFill="1" applyAlignment="1">
      <alignment horizontal="center" wrapText="1"/>
    </xf>
    <xf numFmtId="0" fontId="3" fillId="4" borderId="7" xfId="0" applyFont="1" applyFill="1" applyBorder="1" applyAlignment="1">
      <alignment horizontal="center" wrapText="1"/>
    </xf>
    <xf numFmtId="0" fontId="3" fillId="2" borderId="7" xfId="0" applyFont="1" applyFill="1" applyBorder="1" applyAlignment="1">
      <alignment horizontal="center" wrapText="1"/>
    </xf>
    <xf numFmtId="0" fontId="3" fillId="2" borderId="4" xfId="0" applyFont="1" applyFill="1" applyBorder="1" applyAlignment="1">
      <alignment horizontal="center"/>
    </xf>
    <xf numFmtId="0" fontId="3" fillId="6" borderId="2" xfId="0" applyFont="1" applyFill="1" applyBorder="1" applyAlignment="1">
      <alignment horizontal="center" wrapText="1"/>
    </xf>
    <xf numFmtId="0" fontId="3" fillId="4" borderId="3" xfId="0" applyFont="1" applyFill="1" applyBorder="1" applyAlignment="1">
      <alignment horizontal="center" wrapText="1"/>
    </xf>
    <xf numFmtId="0" fontId="4" fillId="7" borderId="1" xfId="0" applyFont="1" applyFill="1" applyBorder="1" applyAlignment="1">
      <alignment horizontal="center" wrapText="1"/>
    </xf>
    <xf numFmtId="14" fontId="2" fillId="7" borderId="1" xfId="0" applyNumberFormat="1" applyFont="1" applyFill="1" applyBorder="1" applyAlignment="1">
      <alignment horizontal="center" wrapText="1"/>
    </xf>
    <xf numFmtId="0" fontId="2" fillId="7" borderId="7" xfId="0" applyFont="1" applyFill="1" applyBorder="1" applyAlignment="1">
      <alignment horizontal="center" wrapText="1"/>
    </xf>
    <xf numFmtId="0" fontId="3" fillId="0" borderId="1" xfId="0" applyFont="1" applyBorder="1" applyAlignment="1">
      <alignment wrapText="1"/>
    </xf>
    <xf numFmtId="0" fontId="3" fillId="7" borderId="1" xfId="0" applyFont="1" applyFill="1" applyBorder="1"/>
    <xf numFmtId="0" fontId="8" fillId="0" borderId="5" xfId="0" applyFont="1" applyBorder="1" applyAlignment="1">
      <alignment horizontal="left" vertical="center" wrapText="1"/>
    </xf>
    <xf numFmtId="49" fontId="3" fillId="0" borderId="1" xfId="0" applyNumberFormat="1" applyFont="1" applyBorder="1" applyAlignment="1">
      <alignment horizontal="left" vertical="center" wrapText="1"/>
    </xf>
    <xf numFmtId="171" fontId="9" fillId="0" borderId="1" xfId="1" applyNumberFormat="1" applyFont="1" applyBorder="1"/>
    <xf numFmtId="171" fontId="7" fillId="7" borderId="1" xfId="1" applyNumberFormat="1" applyFont="1" applyFill="1" applyBorder="1"/>
    <xf numFmtId="0" fontId="7" fillId="0" borderId="7" xfId="0" applyFont="1" applyBorder="1" applyAlignment="1">
      <alignment horizontal="center" vertical="center"/>
    </xf>
    <xf numFmtId="0" fontId="7" fillId="9" borderId="7" xfId="0" applyFont="1" applyFill="1" applyBorder="1" applyAlignment="1">
      <alignment horizontal="center" vertical="center" wrapText="1"/>
    </xf>
    <xf numFmtId="3" fontId="7" fillId="0" borderId="7" xfId="0" applyNumberFormat="1" applyFon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xf>
    <xf numFmtId="0" fontId="0" fillId="0" borderId="1" xfId="0" applyBorder="1" applyAlignment="1">
      <alignment horizontal="center" wrapText="1"/>
    </xf>
    <xf numFmtId="0" fontId="0" fillId="0" borderId="1" xfId="0" applyBorder="1"/>
    <xf numFmtId="0" fontId="0" fillId="7" borderId="1" xfId="0" applyFill="1" applyBorder="1"/>
    <xf numFmtId="171" fontId="7" fillId="0" borderId="0" xfId="1" applyNumberFormat="1" applyFont="1" applyAlignment="1">
      <alignment vertical="center"/>
    </xf>
    <xf numFmtId="3" fontId="0" fillId="0" borderId="1" xfId="0" applyNumberFormat="1" applyBorder="1" applyAlignment="1">
      <alignment horizontal="left" vertical="center" wrapText="1"/>
    </xf>
    <xf numFmtId="0" fontId="0" fillId="0" borderId="1" xfId="0" applyBorder="1" applyAlignment="1">
      <alignment horizontal="center" vertical="center"/>
    </xf>
    <xf numFmtId="0" fontId="0" fillId="0" borderId="7" xfId="0" applyBorder="1" applyAlignment="1">
      <alignment horizontal="center" vertical="center" wrapText="1"/>
    </xf>
    <xf numFmtId="14" fontId="0" fillId="0" borderId="7" xfId="0" applyNumberFormat="1" applyBorder="1" applyAlignment="1">
      <alignment horizontal="center" vertical="center"/>
    </xf>
    <xf numFmtId="0" fontId="0" fillId="0" borderId="1" xfId="0" applyBorder="1" applyAlignment="1">
      <alignment horizontal="center" vertical="center" wrapText="1"/>
    </xf>
    <xf numFmtId="0" fontId="0" fillId="0" borderId="7" xfId="0" applyBorder="1" applyAlignment="1">
      <alignment horizontal="center" vertical="center"/>
    </xf>
    <xf numFmtId="3" fontId="0" fillId="0" borderId="7" xfId="0" applyNumberFormat="1" applyBorder="1" applyAlignment="1">
      <alignment horizontal="center" vertical="center" wrapText="1"/>
    </xf>
    <xf numFmtId="0" fontId="0" fillId="0" borderId="10" xfId="0" applyBorder="1" applyAlignment="1">
      <alignment horizontal="center" vertical="center"/>
    </xf>
    <xf numFmtId="14" fontId="0" fillId="0" borderId="1" xfId="0" applyNumberFormat="1" applyBorder="1" applyAlignment="1">
      <alignment horizontal="center"/>
    </xf>
    <xf numFmtId="0" fontId="0" fillId="0" borderId="0" xfId="0" applyAlignment="1">
      <alignment wrapText="1"/>
    </xf>
    <xf numFmtId="0" fontId="3" fillId="4" borderId="1" xfId="0" applyFont="1" applyFill="1" applyBorder="1" applyAlignment="1">
      <alignment horizontal="center" wrapText="1"/>
    </xf>
    <xf numFmtId="0" fontId="3" fillId="6" borderId="4" xfId="0" applyFont="1" applyFill="1" applyBorder="1" applyAlignment="1">
      <alignment horizontal="center" wrapText="1"/>
    </xf>
    <xf numFmtId="0" fontId="3" fillId="6" borderId="5" xfId="0" applyFont="1" applyFill="1" applyBorder="1" applyAlignment="1">
      <alignment horizontal="center" wrapText="1"/>
    </xf>
    <xf numFmtId="0" fontId="3" fillId="6" borderId="6" xfId="0" applyFont="1" applyFill="1" applyBorder="1" applyAlignment="1">
      <alignment horizontal="center" wrapText="1"/>
    </xf>
    <xf numFmtId="0" fontId="3" fillId="8" borderId="4" xfId="0" applyFont="1" applyFill="1" applyBorder="1" applyAlignment="1">
      <alignment horizontal="center"/>
    </xf>
    <xf numFmtId="0" fontId="0" fillId="8" borderId="5" xfId="0" applyFill="1" applyBorder="1" applyAlignment="1">
      <alignment horizontal="center"/>
    </xf>
    <xf numFmtId="0" fontId="0" fillId="8" borderId="6" xfId="0" applyFill="1" applyBorder="1" applyAlignment="1">
      <alignment horizontal="center"/>
    </xf>
    <xf numFmtId="0" fontId="3" fillId="3" borderId="4" xfId="0"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3" fillId="2" borderId="8" xfId="0" applyFont="1" applyFill="1" applyBorder="1" applyAlignment="1">
      <alignment horizontal="center" wrapText="1"/>
    </xf>
    <xf numFmtId="0" fontId="0" fillId="0" borderId="9" xfId="0" applyBorder="1" applyAlignment="1">
      <alignment horizontal="center" wrapText="1"/>
    </xf>
  </cellXfs>
  <cellStyles count="6">
    <cellStyle name="Comma 2" xfId="2" xr:uid="{5E615F0E-B4C9-4F37-89F0-7F218302DC0A}"/>
    <cellStyle name="Currency" xfId="1" builtinId="4"/>
    <cellStyle name="Currency 2" xfId="4" xr:uid="{F2AA1EF0-59F7-4ECE-9420-92A304833DB6}"/>
    <cellStyle name="Normal" xfId="0" builtinId="0"/>
    <cellStyle name="Normal 2" xfId="3" xr:uid="{120A7EE9-9C96-4E4A-9A1B-6C845E205893}"/>
    <cellStyle name="Normal 2 2" xfId="5" xr:uid="{D7217165-FBA5-4A9A-A9C9-77247A19522C}"/>
  </cellStyles>
  <dxfs count="0"/>
  <tableStyles count="0" defaultTableStyle="TableStyleMedium2" defaultPivotStyle="PivotStyleLight16"/>
  <colors>
    <mruColors>
      <color rgb="FFFF66FF"/>
      <color rgb="FFFFCCFF"/>
      <color rgb="FFFFFF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7400B-6027-448D-A3F6-711E8CA98BB9}">
  <dimension ref="A1:AF11"/>
  <sheetViews>
    <sheetView tabSelected="1" zoomScaleNormal="100" workbookViewId="0">
      <selection activeCell="G5" sqref="G5"/>
    </sheetView>
  </sheetViews>
  <sheetFormatPr defaultRowHeight="15" x14ac:dyDescent="0.25"/>
  <cols>
    <col min="1" max="1" width="44.85546875" customWidth="1"/>
    <col min="4" max="4" width="30.140625" customWidth="1"/>
    <col min="5" max="5" width="11.28515625" customWidth="1"/>
    <col min="6" max="6" width="10.42578125" customWidth="1"/>
    <col min="11" max="11" width="9.5703125" customWidth="1"/>
    <col min="16" max="16" width="10" customWidth="1"/>
    <col min="27" max="27" width="16.28515625" bestFit="1" customWidth="1"/>
  </cols>
  <sheetData>
    <row r="1" spans="1:32" ht="30" customHeight="1" x14ac:dyDescent="0.25">
      <c r="A1" s="48" t="s">
        <v>0</v>
      </c>
      <c r="B1" s="49"/>
      <c r="C1" s="49"/>
      <c r="D1" s="49"/>
      <c r="E1" s="49"/>
      <c r="F1" s="50"/>
      <c r="G1" s="2" t="s">
        <v>1</v>
      </c>
      <c r="H1" s="51" t="s">
        <v>2</v>
      </c>
      <c r="I1" s="52"/>
      <c r="J1" s="52"/>
      <c r="K1" s="52"/>
      <c r="L1" s="53"/>
      <c r="M1" s="51" t="s">
        <v>3</v>
      </c>
      <c r="N1" s="52"/>
      <c r="O1" s="52"/>
      <c r="P1" s="52"/>
      <c r="Q1" s="53"/>
      <c r="R1" s="51" t="s">
        <v>4</v>
      </c>
      <c r="S1" s="52"/>
      <c r="T1" s="52"/>
      <c r="U1" s="52"/>
      <c r="V1" s="53"/>
      <c r="W1" s="44" t="s">
        <v>5</v>
      </c>
      <c r="X1" s="44"/>
      <c r="Y1" s="44"/>
      <c r="Z1" s="44"/>
      <c r="AA1" s="54" t="s">
        <v>6</v>
      </c>
      <c r="AB1" s="55"/>
      <c r="AC1" s="45" t="s">
        <v>7</v>
      </c>
      <c r="AD1" s="46"/>
      <c r="AE1" s="46"/>
      <c r="AF1" s="47"/>
    </row>
    <row r="2" spans="1:32" ht="45" x14ac:dyDescent="0.25">
      <c r="A2" s="6" t="s">
        <v>8</v>
      </c>
      <c r="B2" s="6" t="s">
        <v>9</v>
      </c>
      <c r="C2" s="6" t="s">
        <v>10</v>
      </c>
      <c r="D2" s="6" t="s">
        <v>11</v>
      </c>
      <c r="E2" s="7" t="s">
        <v>12</v>
      </c>
      <c r="F2" s="7" t="s">
        <v>13</v>
      </c>
      <c r="G2" s="3" t="s">
        <v>14</v>
      </c>
      <c r="H2" s="8" t="s">
        <v>15</v>
      </c>
      <c r="I2" s="9" t="s">
        <v>16</v>
      </c>
      <c r="J2" s="10" t="s">
        <v>17</v>
      </c>
      <c r="K2" s="8" t="s">
        <v>18</v>
      </c>
      <c r="L2" s="8" t="s">
        <v>19</v>
      </c>
      <c r="M2" s="8" t="s">
        <v>15</v>
      </c>
      <c r="N2" s="9" t="s">
        <v>16</v>
      </c>
      <c r="O2" s="10" t="s">
        <v>17</v>
      </c>
      <c r="P2" s="8" t="s">
        <v>18</v>
      </c>
      <c r="Q2" s="8" t="s">
        <v>19</v>
      </c>
      <c r="R2" s="8" t="s">
        <v>15</v>
      </c>
      <c r="S2" s="9" t="s">
        <v>16</v>
      </c>
      <c r="T2" s="10" t="s">
        <v>17</v>
      </c>
      <c r="U2" s="8" t="s">
        <v>18</v>
      </c>
      <c r="V2" s="8" t="s">
        <v>19</v>
      </c>
      <c r="W2" s="11" t="s">
        <v>16</v>
      </c>
      <c r="X2" s="11" t="s">
        <v>17</v>
      </c>
      <c r="Y2" s="15" t="s">
        <v>18</v>
      </c>
      <c r="Z2" s="11" t="s">
        <v>19</v>
      </c>
      <c r="AA2" s="12" t="s">
        <v>20</v>
      </c>
      <c r="AB2" s="13" t="s">
        <v>21</v>
      </c>
      <c r="AC2" s="14" t="s">
        <v>22</v>
      </c>
      <c r="AD2" s="14" t="s">
        <v>23</v>
      </c>
      <c r="AE2" s="14" t="s">
        <v>24</v>
      </c>
      <c r="AF2" s="14" t="s">
        <v>25</v>
      </c>
    </row>
    <row r="3" spans="1:32" x14ac:dyDescent="0.25">
      <c r="A3" s="16"/>
      <c r="B3" s="4"/>
      <c r="C3" s="4"/>
      <c r="D3" s="4"/>
      <c r="E3" s="4"/>
      <c r="F3" s="17"/>
      <c r="G3" s="4"/>
      <c r="H3" s="4"/>
      <c r="I3" s="4"/>
      <c r="J3" s="4"/>
      <c r="K3" s="4"/>
      <c r="L3" s="4"/>
      <c r="M3" s="4"/>
      <c r="N3" s="4"/>
      <c r="O3" s="4"/>
      <c r="P3" s="4"/>
      <c r="Q3" s="4"/>
      <c r="R3" s="4"/>
      <c r="S3" s="4"/>
      <c r="T3" s="4"/>
      <c r="U3" s="4"/>
      <c r="V3" s="4"/>
      <c r="W3" s="18"/>
      <c r="X3" s="18"/>
      <c r="Y3" s="18"/>
      <c r="Z3" s="18"/>
      <c r="AA3" s="5"/>
      <c r="AB3" s="5"/>
      <c r="AC3" s="4"/>
      <c r="AD3" s="4"/>
      <c r="AE3" s="4"/>
      <c r="AF3" s="4"/>
    </row>
    <row r="4" spans="1:32" ht="45" x14ac:dyDescent="0.25">
      <c r="A4" s="22" t="s">
        <v>32</v>
      </c>
      <c r="B4" s="21"/>
      <c r="C4" s="35"/>
      <c r="D4" s="34" t="s">
        <v>34</v>
      </c>
      <c r="E4" s="36"/>
      <c r="F4" s="37"/>
      <c r="G4" s="36">
        <v>75</v>
      </c>
      <c r="H4" s="36" t="s">
        <v>26</v>
      </c>
      <c r="I4" s="38">
        <v>6</v>
      </c>
      <c r="J4" s="39" t="s">
        <v>27</v>
      </c>
      <c r="K4" s="36"/>
      <c r="L4" s="40">
        <v>18000</v>
      </c>
      <c r="M4" s="39" t="s">
        <v>26</v>
      </c>
      <c r="N4" s="36">
        <v>12</v>
      </c>
      <c r="O4" s="39" t="s">
        <v>27</v>
      </c>
      <c r="P4" s="36"/>
      <c r="Q4" s="40">
        <v>28000</v>
      </c>
      <c r="R4" s="39"/>
      <c r="S4" s="39"/>
      <c r="T4" s="39"/>
      <c r="U4" s="39"/>
      <c r="V4" s="41"/>
      <c r="W4" s="25">
        <v>4</v>
      </c>
      <c r="X4" s="25" t="s">
        <v>27</v>
      </c>
      <c r="Y4" s="25"/>
      <c r="Z4" s="27">
        <v>1400</v>
      </c>
      <c r="AA4" s="33">
        <v>28519308</v>
      </c>
      <c r="AB4" s="26" t="s">
        <v>33</v>
      </c>
      <c r="AC4" s="28"/>
      <c r="AD4" s="28"/>
      <c r="AE4" s="28"/>
      <c r="AF4" s="28"/>
    </row>
    <row r="5" spans="1:32" x14ac:dyDescent="0.25">
      <c r="A5" s="19"/>
      <c r="B5" s="31"/>
      <c r="C5" s="29"/>
      <c r="D5" s="30"/>
      <c r="E5" s="29"/>
      <c r="F5" s="42"/>
      <c r="G5" s="30"/>
      <c r="H5" s="30"/>
      <c r="I5" s="29"/>
      <c r="J5" s="29"/>
      <c r="K5" s="29"/>
      <c r="L5" s="29"/>
      <c r="M5" s="31"/>
      <c r="N5" s="31"/>
      <c r="O5" s="31"/>
      <c r="P5" s="31"/>
      <c r="Q5" s="31"/>
      <c r="R5" s="31"/>
      <c r="S5" s="31"/>
      <c r="T5" s="31"/>
      <c r="U5" s="31"/>
      <c r="V5" s="31"/>
      <c r="W5" s="29"/>
      <c r="X5" s="29"/>
      <c r="Y5" s="29"/>
      <c r="Z5" s="29"/>
      <c r="AA5" s="23"/>
      <c r="AB5" s="30"/>
      <c r="AC5" s="31"/>
      <c r="AD5" s="31"/>
      <c r="AE5" s="31"/>
      <c r="AF5" s="31"/>
    </row>
    <row r="6" spans="1:32" x14ac:dyDescent="0.25">
      <c r="A6" s="20" t="s">
        <v>28</v>
      </c>
      <c r="B6" s="32"/>
      <c r="C6" s="32"/>
      <c r="D6" s="32"/>
      <c r="E6" s="32"/>
      <c r="F6" s="32"/>
      <c r="G6" s="32"/>
      <c r="H6" s="32"/>
      <c r="I6" s="32"/>
      <c r="J6" s="32"/>
      <c r="K6" s="32"/>
      <c r="L6" s="32"/>
      <c r="M6" s="32"/>
      <c r="N6" s="32"/>
      <c r="O6" s="32"/>
      <c r="P6" s="32"/>
      <c r="Q6" s="32"/>
      <c r="R6" s="32" t="s">
        <v>29</v>
      </c>
      <c r="S6" s="32"/>
      <c r="T6" s="32"/>
      <c r="U6" s="32"/>
      <c r="V6" s="32"/>
      <c r="W6" s="32"/>
      <c r="X6" s="32"/>
      <c r="Y6" s="32"/>
      <c r="Z6" s="32"/>
      <c r="AA6" s="24">
        <f>SUM(AA4:AA5)</f>
        <v>28519308</v>
      </c>
      <c r="AB6" s="32"/>
      <c r="AC6" s="32"/>
      <c r="AD6" s="32"/>
      <c r="AE6" s="32"/>
      <c r="AF6" s="32"/>
    </row>
    <row r="8" spans="1:32" x14ac:dyDescent="0.25">
      <c r="A8" s="1" t="s">
        <v>35</v>
      </c>
    </row>
    <row r="10" spans="1:32" x14ac:dyDescent="0.25">
      <c r="A10" s="1" t="s">
        <v>30</v>
      </c>
    </row>
    <row r="11" spans="1:32" ht="29.45" customHeight="1" x14ac:dyDescent="0.25">
      <c r="A11" s="43" t="s">
        <v>31</v>
      </c>
      <c r="B11" s="43"/>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row>
  </sheetData>
  <mergeCells count="8">
    <mergeCell ref="A11:AF11"/>
    <mergeCell ref="W1:Z1"/>
    <mergeCell ref="AC1:AF1"/>
    <mergeCell ref="A1:F1"/>
    <mergeCell ref="H1:L1"/>
    <mergeCell ref="M1:Q1"/>
    <mergeCell ref="R1:V1"/>
    <mergeCell ref="AA1:A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3351373-2b59-4a46-949d-f42afd8cf7c2" xsi:nil="true"/>
    <lcf76f155ced4ddcb4097134ff3c332f xmlns="83c14140-f4b9-42ca-a1c4-dc31892243d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95D4C2B1936240AE39378B756733C0" ma:contentTypeVersion="13" ma:contentTypeDescription="Create a new document." ma:contentTypeScope="" ma:versionID="d515487662992f17bef833b61cefccc6">
  <xsd:schema xmlns:xsd="http://www.w3.org/2001/XMLSchema" xmlns:xs="http://www.w3.org/2001/XMLSchema" xmlns:p="http://schemas.microsoft.com/office/2006/metadata/properties" xmlns:ns2="83c14140-f4b9-42ca-a1c4-dc31892243df" xmlns:ns3="f3351373-2b59-4a46-949d-f42afd8cf7c2" xmlns:ns4="2ddb49f9-c8af-4f6e-addf-7930a8211d33" targetNamespace="http://schemas.microsoft.com/office/2006/metadata/properties" ma:root="true" ma:fieldsID="cdaefd6ffc89af66a48b2612df75d5f4" ns2:_="" ns3:_="" ns4:_="">
    <xsd:import namespace="83c14140-f4b9-42ca-a1c4-dc31892243df"/>
    <xsd:import namespace="f3351373-2b59-4a46-949d-f42afd8cf7c2"/>
    <xsd:import namespace="2ddb49f9-c8af-4f6e-addf-7930a8211d3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4:SharedWithUsers" minOccurs="0"/>
                <xsd:element ref="ns4:SharedWithDetail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c14140-f4b9-42ca-a1c4-dc31892243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cc0b944-1297-42fa-b789-cd23fa32fe0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351373-2b59-4a46-949d-f42afd8cf7c2"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6db2d0d-2fa6-4d55-a698-b048a5553f2b}" ma:internalName="TaxCatchAll" ma:showField="CatchAllData" ma:web="2ddb49f9-c8af-4f6e-addf-7930a8211d3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ddb49f9-c8af-4f6e-addf-7930a8211d3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484713-19BA-4202-BEC9-BAECDFF0DEED}">
  <ds:schemaRefs>
    <ds:schemaRef ds:uri="http://schemas.microsoft.com/office/2006/metadata/properties"/>
    <ds:schemaRef ds:uri="2ddb49f9-c8af-4f6e-addf-7930a8211d33"/>
    <ds:schemaRef ds:uri="http://purl.org/dc/terms/"/>
    <ds:schemaRef ds:uri="f3351373-2b59-4a46-949d-f42afd8cf7c2"/>
    <ds:schemaRef ds:uri="http://schemas.microsoft.com/office/2006/documentManagement/types"/>
    <ds:schemaRef ds:uri="83c14140-f4b9-42ca-a1c4-dc31892243df"/>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A15CB160-C4DF-488D-A93A-B25BF80716F1}">
  <ds:schemaRefs>
    <ds:schemaRef ds:uri="http://schemas.microsoft.com/sharepoint/v3/contenttype/forms"/>
  </ds:schemaRefs>
</ds:datastoreItem>
</file>

<file path=customXml/itemProps3.xml><?xml version="1.0" encoding="utf-8"?>
<ds:datastoreItem xmlns:ds="http://schemas.openxmlformats.org/officeDocument/2006/customXml" ds:itemID="{6C8C219F-BA2A-4638-B4B5-6F37AFF0BC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c14140-f4b9-42ca-a1c4-dc31892243df"/>
    <ds:schemaRef ds:uri="f3351373-2b59-4a46-949d-f42afd8cf7c2"/>
    <ds:schemaRef ds:uri="2ddb49f9-c8af-4f6e-addf-7930a8211d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Emanuel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Smith, Janie G.</dc:creator>
  <cp:keywords/>
  <dc:description/>
  <cp:lastModifiedBy>Horne, William S.</cp:lastModifiedBy>
  <cp:revision/>
  <dcterms:created xsi:type="dcterms:W3CDTF">2022-08-31T01:47:21Z</dcterms:created>
  <dcterms:modified xsi:type="dcterms:W3CDTF">2025-05-12T15:41:59Z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d3826ce-7c18-471d-9596-93de5bae332e_Enabled">
    <vt:lpwstr>true</vt:lpwstr>
  </property>
  <property fmtid="{D5CDD505-2E9C-101B-9397-08002B2CF9AE}" pid="3" name="MSIP_Label_ed3826ce-7c18-471d-9596-93de5bae332e_SetDate">
    <vt:lpwstr>2022-09-21T20:19:59Z</vt:lpwstr>
  </property>
  <property fmtid="{D5CDD505-2E9C-101B-9397-08002B2CF9AE}" pid="4" name="MSIP_Label_ed3826ce-7c18-471d-9596-93de5bae332e_Method">
    <vt:lpwstr>Standard</vt:lpwstr>
  </property>
  <property fmtid="{D5CDD505-2E9C-101B-9397-08002B2CF9AE}" pid="5" name="MSIP_Label_ed3826ce-7c18-471d-9596-93de5bae332e_Name">
    <vt:lpwstr>Internal</vt:lpwstr>
  </property>
  <property fmtid="{D5CDD505-2E9C-101B-9397-08002B2CF9AE}" pid="6" name="MSIP_Label_ed3826ce-7c18-471d-9596-93de5bae332e_SiteId">
    <vt:lpwstr>c0a02e2d-1186-410a-8895-0a4a252ebf17</vt:lpwstr>
  </property>
  <property fmtid="{D5CDD505-2E9C-101B-9397-08002B2CF9AE}" pid="7" name="MSIP_Label_ed3826ce-7c18-471d-9596-93de5bae332e_ActionId">
    <vt:lpwstr>493336a7-adaf-4d3f-a77f-ba7570bb8f34</vt:lpwstr>
  </property>
  <property fmtid="{D5CDD505-2E9C-101B-9397-08002B2CF9AE}" pid="8" name="MSIP_Label_ed3826ce-7c18-471d-9596-93de5bae332e_ContentBits">
    <vt:lpwstr>0</vt:lpwstr>
  </property>
  <property fmtid="{D5CDD505-2E9C-101B-9397-08002B2CF9AE}" pid="9" name="ContentTypeId">
    <vt:lpwstr>0x010100D295D4C2B1936240AE39378B756733C0</vt:lpwstr>
  </property>
  <property fmtid="{D5CDD505-2E9C-101B-9397-08002B2CF9AE}" pid="10" name="MediaServiceImageTags">
    <vt:lpwstr/>
  </property>
</Properties>
</file>